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tgov-my.sharepoint.com/personal/cm0522_mt_gov/Documents/A&amp;E Xfer/Redefine for D3042/"/>
    </mc:Choice>
  </mc:AlternateContent>
  <xr:revisionPtr revIDLastSave="34" documentId="8_{1BDDAAA3-ADC2-4FEF-9F5B-2954E9EDB1D7}" xr6:coauthVersionLast="47" xr6:coauthVersionMax="47" xr10:uidLastSave="{79938772-8BE8-467C-857A-BF5E335F29EC}"/>
  <bookViews>
    <workbookView xWindow="-27075" yWindow="45" windowWidth="23280" windowHeight="15480" xr2:uid="{6B65D7EF-6199-4052-93DD-BD7F3D764EF9}"/>
  </bookViews>
  <sheets>
    <sheet name="Vehicle Repair Garage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9" i="1"/>
  <c r="D20" i="1"/>
  <c r="D21" i="1"/>
  <c r="D22" i="1"/>
  <c r="D23" i="1"/>
  <c r="D31" i="1"/>
  <c r="D32" i="1"/>
  <c r="D33" i="1"/>
  <c r="D34" i="1"/>
  <c r="D35" i="1"/>
  <c r="E2" i="1"/>
  <c r="E43" i="1" s="1"/>
  <c r="E3" i="1"/>
  <c r="D3" i="1" s="1"/>
  <c r="E4" i="1"/>
  <c r="D4" i="1" s="1"/>
  <c r="E5" i="1"/>
  <c r="D5" i="1" s="1"/>
  <c r="E6" i="1"/>
  <c r="D6" i="1" s="1"/>
  <c r="E7" i="1"/>
  <c r="E8" i="1"/>
  <c r="E9" i="1"/>
  <c r="E10" i="1"/>
  <c r="E11" i="1"/>
  <c r="E12" i="1"/>
  <c r="D12" i="1" s="1"/>
  <c r="E13" i="1"/>
  <c r="D13" i="1" s="1"/>
  <c r="E14" i="1"/>
  <c r="D14" i="1" s="1"/>
  <c r="E15" i="1"/>
  <c r="D15" i="1" s="1"/>
  <c r="E16" i="1"/>
  <c r="D16" i="1" s="1"/>
  <c r="E17" i="1"/>
  <c r="D17" i="1" s="1"/>
  <c r="E18" i="1"/>
  <c r="D18" i="1" s="1"/>
  <c r="E19" i="1"/>
  <c r="E20" i="1"/>
  <c r="E21" i="1"/>
  <c r="E22" i="1"/>
  <c r="E23" i="1"/>
  <c r="E24" i="1"/>
  <c r="D24" i="1" s="1"/>
  <c r="E25" i="1"/>
  <c r="D25" i="1" s="1"/>
  <c r="E26" i="1"/>
  <c r="D26" i="1" s="1"/>
  <c r="E27" i="1"/>
  <c r="D27" i="1" s="1"/>
  <c r="E28" i="1"/>
  <c r="D28" i="1" s="1"/>
  <c r="E29" i="1"/>
  <c r="D29" i="1" s="1"/>
  <c r="E30" i="1"/>
  <c r="D30" i="1" s="1"/>
  <c r="E31" i="1"/>
  <c r="E32" i="1"/>
  <c r="E33" i="1"/>
  <c r="E34" i="1"/>
  <c r="E35" i="1"/>
  <c r="E36" i="1"/>
  <c r="D36" i="1" s="1"/>
  <c r="E37" i="1"/>
  <c r="D37" i="1" s="1"/>
  <c r="E38" i="1"/>
  <c r="D38" i="1" s="1"/>
  <c r="E39" i="1"/>
  <c r="D39" i="1" s="1"/>
  <c r="E40" i="1"/>
  <c r="D40" i="1" s="1"/>
  <c r="E41" i="1"/>
  <c r="D41" i="1" s="1"/>
  <c r="E42" i="1"/>
  <c r="D42" i="1" s="1"/>
  <c r="H3" i="1"/>
  <c r="D2" i="1" l="1"/>
  <c r="D43" i="1" s="1"/>
  <c r="D43" i="2"/>
  <c r="C43" i="2"/>
  <c r="C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<sst xmlns="http://schemas.openxmlformats.org/spreadsheetml/2006/main" count="219" uniqueCount="136">
  <si>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</si>
  <si>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</si>
  <si>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</si>
  <si>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</si>
  <si>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</si>
  <si>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</si>
  <si>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</si>
  <si>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</si>
  <si>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</si>
  <si>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</si>
  <si>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</si>
  <si>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</si>
  <si>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</si>
  <si>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</si>
  <si>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</si>
  <si>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</si>
  <si>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</si>
  <si>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</si>
  <si>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</si>
  <si>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</si>
  <si>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</si>
  <si>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</si>
  <si>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</si>
  <si>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</si>
  <si>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</si>
  <si>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</si>
  <si>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</si>
  <si>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</si>
  <si>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</si>
  <si>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</si>
  <si>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</si>
  <si>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</si>
  <si>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</si>
  <si>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</si>
  <si>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</si>
  <si>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</si>
  <si>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</si>
  <si>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</si>
  <si>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</si>
  <si>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</si>
  <si>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</si>
  <si>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</si>
  <si>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</si>
  <si>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</si>
  <si>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</si>
  <si>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</si>
  <si>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</si>
  <si>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</si>
  <si>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</si>
  <si>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</si>
  <si>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</si>
  <si>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</si>
  <si>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</si>
  <si>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</si>
  <si>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</si>
  <si>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</si>
  <si>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</si>
  <si>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</si>
  <si>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</si>
  <si>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</si>
  <si>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</si>
  <si>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</si>
  <si>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</si>
  <si>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</si>
  <si>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</si>
  <si>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</si>
  <si>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</si>
  <si>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</si>
  <si>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</si>
  <si>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</si>
  <si>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</si>
  <si>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</si>
  <si>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</si>
  <si>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</si>
  <si>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</si>
  <si>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</si>
  <si>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</si>
  <si>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</si>
  <si>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</si>
  <si>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</si>
  <si>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</si>
  <si>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</si>
  <si>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</si>
  <si>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</si>
  <si>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</si>
  <si>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</si>
  <si>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</si>
  <si>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Uniformat</t>
  </si>
  <si>
    <t>System</t>
  </si>
  <si>
    <t>Cost per S.F.</t>
  </si>
  <si>
    <t>Cost</t>
  </si>
  <si>
    <t>Percent of Total</t>
  </si>
  <si>
    <t>Floor Area (S.F.):</t>
  </si>
  <si>
    <t>Cost Per Square Foot:</t>
  </si>
  <si>
    <t>Building Cost:</t>
  </si>
  <si>
    <t>Spread footings and slab edges sized for vehicle bay loads.</t>
  </si>
  <si>
    <t>Typically absent in repair garages.</t>
  </si>
  <si>
    <t>Heavy-duty slab with thickened areas, drains, and oil-resistant sealers.</t>
  </si>
  <si>
    <t>Minimal elevated floor area (mezzanines or storage).</t>
  </si>
  <si>
    <t>PEMB or steel joists supporting mechanical loads and snow loads.</t>
  </si>
  <si>
    <t>Stairs for mezzanines or office/support areas.</t>
  </si>
  <si>
    <t>CMU or metal panel systems with impact protection.</t>
  </si>
  <si>
    <t>Limited glazing in offices and waiting areas.</t>
  </si>
  <si>
    <t>Multiple overhead doors + man-doors for bays.</t>
  </si>
  <si>
    <t>Insulated single-ply or metal roofing with snow protection.</t>
  </si>
  <si>
    <t>Curbs for RTUs, exhaust, and ventilation.</t>
  </si>
  <si>
    <t>CMU/GWB partitions separating bays, offices, and support areas.</t>
  </si>
  <si>
    <t>Hollow-metal doors with durable hardware.</t>
  </si>
  <si>
    <t>Safety signage, guards, and bay accessories.</t>
  </si>
  <si>
    <t>Painted CMU, sealed GWB in office areas.</t>
  </si>
  <si>
    <t>Epoxy/sealed concrete in bays; LVT/carpet in offices.</t>
  </si>
  <si>
    <t>ACT in offices; exposed structure in bays.</t>
  </si>
  <si>
    <t>Platform lift or small freight elevator in multilevel service areas (if present).</t>
  </si>
  <si>
    <t>Distribution to restrooms, wash stations, eyewash, and break rooms.</t>
  </si>
  <si>
    <t>Restrooms, sinks, eyewash/shower, shop fixtures.</t>
  </si>
  <si>
    <t>Oil-water separator, trench drains, DWV piping.</t>
  </si>
  <si>
    <t>Gas piping to unit heaters, boilers, or appliances.</t>
  </si>
  <si>
    <t>Unit heaters, radiant tube heaters, or boilers.</t>
  </si>
  <si>
    <t>Cooling for offices/support areas only.</t>
  </si>
  <si>
    <t>Distribution for office HVAC; bay ventilation with ductwork.</t>
  </si>
  <si>
    <t>Hydronic radiant slab or hydronic unit heaters present in some garages (portfolio-level allowance).</t>
  </si>
  <si>
    <t>RTUs, exhaust fans, makeup air units, and bay terminal equipment.</t>
  </si>
  <si>
    <t>Thermostats, shop controls, and zone systems.</t>
  </si>
  <si>
    <t>Vehicle exhaust systems, welding exhaust, additional shop ventilation.</t>
  </si>
  <si>
    <t>NFPA 13 sprinklers or dry-pipe system.</t>
  </si>
  <si>
    <t>277/480 V service for equipment, lifts, lighting.</t>
  </si>
  <si>
    <t>Panelboards, feeders, conduit, and circuits.</t>
  </si>
  <si>
    <t>Shop receptacles, equipment drops, dedicated circuits.</t>
  </si>
  <si>
    <t>High-bay LED lighting in shop + office lighting.</t>
  </si>
  <si>
    <t>Data, phone, Wi-Fi, and basic LV systems.</t>
  </si>
  <si>
    <t>Door access systems and intrusion alarm.</t>
  </si>
  <si>
    <t>Cameras covering bays, exterior, and office areas.</t>
  </si>
  <si>
    <t>FACP, horns/strobes, detection devices.</t>
  </si>
  <si>
    <t>Not applicable in vehicle repair garages.</t>
  </si>
  <si>
    <t>Built-in counters, cabinets, and shop workstations.</t>
  </si>
  <si>
    <t>Not applicable.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</si>
</sst>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1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2"/>
    <tableColumn id="4" xr3:uid="{AAAA6BE1-231F-46ED-889C-82E776121FAB}" name="Cost per S.F." totalsRowFunction="sum" totalsRowDxfId="1" dataCellStyle="Currency" totalsRowCellStyle="Currency">
      <calculatedColumnFormula>Table1[[#This Row],[Cost]]/$H$1</calculatedColumnFormula>
    </tableColumn>
    <tableColumn id="5" xr3:uid="{04F87AF7-855B-43D2-8047-5B57BF3AF0E9}" name="Cost" totalsRowFunction="sum" totalsRowDxfId="0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583475-15BF-403A-B695-B2E82B439C48}" name="Table13" displayName="Table13" ref="A1:D43" totalsRowCount="1">
  <autoFilter ref="A1:D42" xr:uid="{1839B855-778E-4941-8AFA-69D45F207F7C}"/>
  <tableColumns count="4">
    <tableColumn id="1" xr3:uid="{663AC33E-69C4-471B-8830-16CCF0382802}" name="UniFormat Code" totalsRowLabel="Total"/>
    <tableColumn id="2" xr3:uid="{8AD31072-0DC8-4A2B-A885-445A4F82CCA8}" name="System Name"/>
    <tableColumn id="3" xr3:uid="{A18AD104-F1C8-4810-9C10-1F98E7B7124C}" name="Percentage of Total" totalsRowFunction="sum" dataDxfId="4" totalsRowDxfId="3"/>
    <tableColumn id="4" xr3:uid="{610DACF7-AB48-42A6-9066-99387A30B922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4.28515625" style="3" bestFit="1" customWidth="1"/>
    <col min="7" max="7" width="19.85546875" bestFit="1" customWidth="1"/>
    <col min="8" max="8" width="14.28515625" bestFit="1" customWidth="1"/>
  </cols>
  <sheetData>
    <row r="1" spans="1:8" x14ac:dyDescent="0.25">
      <c r="A1" t="s">
        <v>87</v>
      </c>
      <c r="B1" t="s">
        <v>88</v>
      </c>
      <c r="C1" t="s">
        <v>91</v>
      </c>
      <c r="D1" s="3" t="s">
        <v>89</v>
      </c>
      <c r="E1" s="3" t="s">
        <v>90</v>
      </c>
      <c r="G1" t="s">
        <v>92</v>
      </c>
      <c r="H1" s="2">
        <v>8000</v>
      </c>
    </row>
    <row r="2" spans="1:8" x14ac:dyDescent="0.25">
      <c r="A2" t="s">
        <v>2</v>
      </c>
      <c r="B2" t="s">
        <v>3</v>
      </c>
      <c r="C2" s="1">
        <v>0.04</v>
      </c>
      <c r="D2" s="3">
        <f>Table1[[#This Row],[Cost]]/$H$1</f>
        <v>9</v>
      </c>
      <c r="E2" s="3">
        <f>Table1[[#This Row],[Percent of Total]]*$H$3</f>
        <v>72000</v>
      </c>
      <c r="G2" t="s">
        <v>93</v>
      </c>
      <c r="H2" s="3">
        <v>225</v>
      </c>
    </row>
    <row r="3" spans="1:8" x14ac:dyDescent="0.25">
      <c r="A3" t="s">
        <v>4</v>
      </c>
      <c r="B3" t="s">
        <v>5</v>
      </c>
      <c r="C3" s="1">
        <v>0</v>
      </c>
      <c r="D3" s="3">
        <f>Table1[[#This Row],[Cost]]/$H$1</f>
        <v>0</v>
      </c>
      <c r="E3" s="3">
        <f>Table1[[#This Row],[Percent of Total]]*$H$3</f>
        <v>0</v>
      </c>
      <c r="G3" t="s">
        <v>94</v>
      </c>
      <c r="H3" s="3">
        <f>H1*H2</f>
        <v>1800000</v>
      </c>
    </row>
    <row r="4" spans="1:8" x14ac:dyDescent="0.25">
      <c r="A4" t="s">
        <v>6</v>
      </c>
      <c r="B4" t="s">
        <v>7</v>
      </c>
      <c r="C4" s="1">
        <v>6.3E-2</v>
      </c>
      <c r="D4" s="3">
        <f>Table1[[#This Row],[Cost]]/$H$1</f>
        <v>14.175000000000001</v>
      </c>
      <c r="E4" s="3">
        <f>Table1[[#This Row],[Percent of Total]]*$H$3</f>
        <v>113400</v>
      </c>
    </row>
    <row r="5" spans="1:8" x14ac:dyDescent="0.25">
      <c r="A5" t="s">
        <v>8</v>
      </c>
      <c r="B5" t="s">
        <v>9</v>
      </c>
      <c r="C5" s="1">
        <v>7.0000000000000001E-3</v>
      </c>
      <c r="D5" s="3">
        <f>Table1[[#This Row],[Cost]]/$H$1</f>
        <v>1.575</v>
      </c>
      <c r="E5" s="3">
        <f>Table1[[#This Row],[Percent of Total]]*$H$3</f>
        <v>12600</v>
      </c>
    </row>
    <row r="6" spans="1:8" x14ac:dyDescent="0.25">
      <c r="A6" t="s">
        <v>10</v>
      </c>
      <c r="B6" t="s">
        <v>11</v>
      </c>
      <c r="C6" s="1">
        <v>0.05</v>
      </c>
      <c r="D6" s="3">
        <f>Table1[[#This Row],[Cost]]/$H$1</f>
        <v>11.25</v>
      </c>
      <c r="E6" s="3">
        <f>Table1[[#This Row],[Percent of Total]]*$H$3</f>
        <v>90000</v>
      </c>
    </row>
    <row r="7" spans="1:8" x14ac:dyDescent="0.25">
      <c r="A7" t="s">
        <v>12</v>
      </c>
      <c r="B7" t="s">
        <v>13</v>
      </c>
      <c r="C7" s="1">
        <v>8.0000000000000002E-3</v>
      </c>
      <c r="D7" s="3">
        <f>Table1[[#This Row],[Cost]]/$H$1</f>
        <v>1.8</v>
      </c>
      <c r="E7" s="3">
        <f>Table1[[#This Row],[Percent of Total]]*$H$3</f>
        <v>14400</v>
      </c>
    </row>
    <row r="8" spans="1:8" x14ac:dyDescent="0.25">
      <c r="A8" t="s">
        <v>14</v>
      </c>
      <c r="B8" t="s">
        <v>15</v>
      </c>
      <c r="C8" s="1">
        <v>7.0000000000000007E-2</v>
      </c>
      <c r="D8" s="3">
        <f>Table1[[#This Row],[Cost]]/$H$1</f>
        <v>15.750000000000002</v>
      </c>
      <c r="E8" s="3">
        <f>Table1[[#This Row],[Percent of Total]]*$H$3</f>
        <v>126000.00000000001</v>
      </c>
    </row>
    <row r="9" spans="1:8" x14ac:dyDescent="0.25">
      <c r="A9" t="s">
        <v>16</v>
      </c>
      <c r="B9" t="s">
        <v>17</v>
      </c>
      <c r="C9" s="1">
        <v>1.4999999999999999E-2</v>
      </c>
      <c r="D9" s="3">
        <f>Table1[[#This Row],[Cost]]/$H$1</f>
        <v>3.375</v>
      </c>
      <c r="E9" s="3">
        <f>Table1[[#This Row],[Percent of Total]]*$H$3</f>
        <v>27000</v>
      </c>
    </row>
    <row r="10" spans="1:8" x14ac:dyDescent="0.25">
      <c r="A10" t="s">
        <v>18</v>
      </c>
      <c r="B10" t="s">
        <v>19</v>
      </c>
      <c r="C10" s="1">
        <v>0.03</v>
      </c>
      <c r="D10" s="3">
        <f>Table1[[#This Row],[Cost]]/$H$1</f>
        <v>6.75</v>
      </c>
      <c r="E10" s="3">
        <f>Table1[[#This Row],[Percent of Total]]*$H$3</f>
        <v>54000</v>
      </c>
    </row>
    <row r="11" spans="1:8" x14ac:dyDescent="0.25">
      <c r="A11" t="s">
        <v>20</v>
      </c>
      <c r="B11" t="s">
        <v>21</v>
      </c>
      <c r="C11" s="1">
        <v>4.4999999999999998E-2</v>
      </c>
      <c r="D11" s="3">
        <f>Table1[[#This Row],[Cost]]/$H$1</f>
        <v>10.125</v>
      </c>
      <c r="E11" s="3">
        <f>Table1[[#This Row],[Percent of Total]]*$H$3</f>
        <v>81000</v>
      </c>
    </row>
    <row r="12" spans="1:8" x14ac:dyDescent="0.25">
      <c r="A12" t="s">
        <v>22</v>
      </c>
      <c r="B12" t="s">
        <v>23</v>
      </c>
      <c r="C12" s="1">
        <v>8.0000000000000002E-3</v>
      </c>
      <c r="D12" s="3">
        <f>Table1[[#This Row],[Cost]]/$H$1</f>
        <v>1.8</v>
      </c>
      <c r="E12" s="3">
        <f>Table1[[#This Row],[Percent of Total]]*$H$3</f>
        <v>14400</v>
      </c>
    </row>
    <row r="13" spans="1:8" x14ac:dyDescent="0.25">
      <c r="A13" t="s">
        <v>24</v>
      </c>
      <c r="B13" t="s">
        <v>25</v>
      </c>
      <c r="C13" s="1">
        <v>0.04</v>
      </c>
      <c r="D13" s="3">
        <f>Table1[[#This Row],[Cost]]/$H$1</f>
        <v>9</v>
      </c>
      <c r="E13" s="3">
        <f>Table1[[#This Row],[Percent of Total]]*$H$3</f>
        <v>72000</v>
      </c>
    </row>
    <row r="14" spans="1:8" x14ac:dyDescent="0.25">
      <c r="A14" t="s">
        <v>26</v>
      </c>
      <c r="B14" t="s">
        <v>27</v>
      </c>
      <c r="C14" s="1">
        <v>1.7999999999999999E-2</v>
      </c>
      <c r="D14" s="3">
        <f>Table1[[#This Row],[Cost]]/$H$1</f>
        <v>4.05</v>
      </c>
      <c r="E14" s="3">
        <f>Table1[[#This Row],[Percent of Total]]*$H$3</f>
        <v>32399.999999999996</v>
      </c>
    </row>
    <row r="15" spans="1:8" x14ac:dyDescent="0.25">
      <c r="A15" t="s">
        <v>28</v>
      </c>
      <c r="B15" t="s">
        <v>29</v>
      </c>
      <c r="C15" s="1">
        <v>1.7999999999999999E-2</v>
      </c>
      <c r="D15" s="3">
        <f>Table1[[#This Row],[Cost]]/$H$1</f>
        <v>4.05</v>
      </c>
      <c r="E15" s="3">
        <f>Table1[[#This Row],[Percent of Total]]*$H$3</f>
        <v>32399.999999999996</v>
      </c>
    </row>
    <row r="16" spans="1:8" x14ac:dyDescent="0.25">
      <c r="A16" t="s">
        <v>30</v>
      </c>
      <c r="B16" t="s">
        <v>31</v>
      </c>
      <c r="C16" s="1">
        <v>2.5000000000000001E-2</v>
      </c>
      <c r="D16" s="3">
        <f>Table1[[#This Row],[Cost]]/$H$1</f>
        <v>5.625</v>
      </c>
      <c r="E16" s="3">
        <f>Table1[[#This Row],[Percent of Total]]*$H$3</f>
        <v>45000</v>
      </c>
    </row>
    <row r="17" spans="1:5" x14ac:dyDescent="0.25">
      <c r="A17" t="s">
        <v>32</v>
      </c>
      <c r="B17" t="s">
        <v>33</v>
      </c>
      <c r="C17" s="1">
        <v>2.5000000000000001E-2</v>
      </c>
      <c r="D17" s="3">
        <f>Table1[[#This Row],[Cost]]/$H$1</f>
        <v>5.625</v>
      </c>
      <c r="E17" s="3">
        <f>Table1[[#This Row],[Percent of Total]]*$H$3</f>
        <v>45000</v>
      </c>
    </row>
    <row r="18" spans="1:5" x14ac:dyDescent="0.25">
      <c r="A18" t="s">
        <v>34</v>
      </c>
      <c r="B18" t="s">
        <v>35</v>
      </c>
      <c r="C18" s="1">
        <v>1.4999999999999999E-2</v>
      </c>
      <c r="D18" s="3">
        <f>Table1[[#This Row],[Cost]]/$H$1</f>
        <v>3.375</v>
      </c>
      <c r="E18" s="3">
        <f>Table1[[#This Row],[Percent of Total]]*$H$3</f>
        <v>27000</v>
      </c>
    </row>
    <row r="19" spans="1:5" x14ac:dyDescent="0.25">
      <c r="A19" t="s">
        <v>36</v>
      </c>
      <c r="B19" t="s">
        <v>37</v>
      </c>
      <c r="C19" s="1">
        <v>3.0000000000000001E-3</v>
      </c>
      <c r="D19" s="3">
        <f>Table1[[#This Row],[Cost]]/$H$1</f>
        <v>0.67500000000000004</v>
      </c>
      <c r="E19" s="3">
        <f>Table1[[#This Row],[Percent of Total]]*$H$3</f>
        <v>5400</v>
      </c>
    </row>
    <row r="20" spans="1:5" x14ac:dyDescent="0.25">
      <c r="A20" t="s">
        <v>38</v>
      </c>
      <c r="B20" t="s">
        <v>39</v>
      </c>
      <c r="C20" s="1">
        <v>2.3E-2</v>
      </c>
      <c r="D20" s="3">
        <f>Table1[[#This Row],[Cost]]/$H$1</f>
        <v>5.1749999999999998</v>
      </c>
      <c r="E20" s="3">
        <f>Table1[[#This Row],[Percent of Total]]*$H$3</f>
        <v>41400</v>
      </c>
    </row>
    <row r="21" spans="1:5" x14ac:dyDescent="0.25">
      <c r="A21" t="s">
        <v>40</v>
      </c>
      <c r="B21" t="s">
        <v>41</v>
      </c>
      <c r="C21" s="1">
        <v>1.7000000000000001E-2</v>
      </c>
      <c r="D21" s="3">
        <f>Table1[[#This Row],[Cost]]/$H$1</f>
        <v>3.8250000000000006</v>
      </c>
      <c r="E21" s="3">
        <f>Table1[[#This Row],[Percent of Total]]*$H$3</f>
        <v>30600.000000000004</v>
      </c>
    </row>
    <row r="22" spans="1:5" x14ac:dyDescent="0.25">
      <c r="A22" t="s">
        <v>42</v>
      </c>
      <c r="B22" t="s">
        <v>43</v>
      </c>
      <c r="C22" s="1">
        <v>2.5000000000000001E-2</v>
      </c>
      <c r="D22" s="3">
        <f>Table1[[#This Row],[Cost]]/$H$1</f>
        <v>5.625</v>
      </c>
      <c r="E22" s="3">
        <f>Table1[[#This Row],[Percent of Total]]*$H$3</f>
        <v>45000</v>
      </c>
    </row>
    <row r="23" spans="1:5" x14ac:dyDescent="0.25">
      <c r="A23" t="s">
        <v>44</v>
      </c>
      <c r="B23" t="s">
        <v>45</v>
      </c>
      <c r="C23" s="1">
        <v>1.2E-2</v>
      </c>
      <c r="D23" s="3">
        <f>Table1[[#This Row],[Cost]]/$H$1</f>
        <v>2.7</v>
      </c>
      <c r="E23" s="3">
        <f>Table1[[#This Row],[Percent of Total]]*$H$3</f>
        <v>21600</v>
      </c>
    </row>
    <row r="24" spans="1:5" x14ac:dyDescent="0.25">
      <c r="A24" t="s">
        <v>46</v>
      </c>
      <c r="B24" t="s">
        <v>47</v>
      </c>
      <c r="C24" s="1">
        <v>3.5499999999999997E-2</v>
      </c>
      <c r="D24" s="3">
        <f>Table1[[#This Row],[Cost]]/$H$1</f>
        <v>7.9874999999999989</v>
      </c>
      <c r="E24" s="3">
        <f>Table1[[#This Row],[Percent of Total]]*$H$3</f>
        <v>63899.999999999993</v>
      </c>
    </row>
    <row r="25" spans="1:5" x14ac:dyDescent="0.25">
      <c r="A25" t="s">
        <v>48</v>
      </c>
      <c r="B25" t="s">
        <v>49</v>
      </c>
      <c r="C25" s="1">
        <v>8.0000000000000002E-3</v>
      </c>
      <c r="D25" s="3">
        <f>Table1[[#This Row],[Cost]]/$H$1</f>
        <v>1.8</v>
      </c>
      <c r="E25" s="3">
        <f>Table1[[#This Row],[Percent of Total]]*$H$3</f>
        <v>14400</v>
      </c>
    </row>
    <row r="26" spans="1:5" x14ac:dyDescent="0.25">
      <c r="A26" t="s">
        <v>50</v>
      </c>
      <c r="B26" t="s">
        <v>51</v>
      </c>
      <c r="C26" s="1">
        <v>4.0500000000000001E-2</v>
      </c>
      <c r="D26" s="3">
        <f>Table1[[#This Row],[Cost]]/$H$1</f>
        <v>9.1125000000000007</v>
      </c>
      <c r="E26" s="3">
        <f>Table1[[#This Row],[Percent of Total]]*$H$3</f>
        <v>72900</v>
      </c>
    </row>
    <row r="27" spans="1:5" x14ac:dyDescent="0.25">
      <c r="A27" t="s">
        <v>52</v>
      </c>
      <c r="B27" t="s">
        <v>53</v>
      </c>
      <c r="C27" s="1">
        <v>0.01</v>
      </c>
      <c r="D27" s="3">
        <f>Table1[[#This Row],[Cost]]/$H$1</f>
        <v>2.25</v>
      </c>
      <c r="E27" s="3">
        <f>Table1[[#This Row],[Percent of Total]]*$H$3</f>
        <v>18000</v>
      </c>
    </row>
    <row r="28" spans="1:5" x14ac:dyDescent="0.25">
      <c r="A28" t="s">
        <v>54</v>
      </c>
      <c r="B28" t="s">
        <v>55</v>
      </c>
      <c r="C28" s="1">
        <v>3.95E-2</v>
      </c>
      <c r="D28" s="3">
        <f>Table1[[#This Row],[Cost]]/$H$1</f>
        <v>8.8874999999999993</v>
      </c>
      <c r="E28" s="3">
        <f>Table1[[#This Row],[Percent of Total]]*$H$3</f>
        <v>71100</v>
      </c>
    </row>
    <row r="29" spans="1:5" x14ac:dyDescent="0.25">
      <c r="A29" t="s">
        <v>56</v>
      </c>
      <c r="B29" t="s">
        <v>57</v>
      </c>
      <c r="C29" s="1">
        <v>0.02</v>
      </c>
      <c r="D29" s="3">
        <f>Table1[[#This Row],[Cost]]/$H$1</f>
        <v>4.5</v>
      </c>
      <c r="E29" s="3">
        <f>Table1[[#This Row],[Percent of Total]]*$H$3</f>
        <v>36000</v>
      </c>
    </row>
    <row r="30" spans="1:5" x14ac:dyDescent="0.25">
      <c r="A30" t="s">
        <v>58</v>
      </c>
      <c r="B30" t="s">
        <v>59</v>
      </c>
      <c r="C30" s="1">
        <v>4.5499999999999999E-2</v>
      </c>
      <c r="D30" s="3">
        <f>Table1[[#This Row],[Cost]]/$H$1</f>
        <v>10.237500000000001</v>
      </c>
      <c r="E30" s="3">
        <f>Table1[[#This Row],[Percent of Total]]*$H$3</f>
        <v>81900</v>
      </c>
    </row>
    <row r="31" spans="1:5" x14ac:dyDescent="0.25">
      <c r="A31" t="s">
        <v>60</v>
      </c>
      <c r="B31" t="s">
        <v>61</v>
      </c>
      <c r="C31" s="1">
        <v>2.8000000000000001E-2</v>
      </c>
      <c r="D31" s="3">
        <f>Table1[[#This Row],[Cost]]/$H$1</f>
        <v>6.3</v>
      </c>
      <c r="E31" s="3">
        <f>Table1[[#This Row],[Percent of Total]]*$H$3</f>
        <v>50400</v>
      </c>
    </row>
    <row r="32" spans="1:5" x14ac:dyDescent="0.25">
      <c r="A32" t="s">
        <v>62</v>
      </c>
      <c r="B32" t="s">
        <v>63</v>
      </c>
      <c r="C32" s="1">
        <v>2.8000000000000001E-2</v>
      </c>
      <c r="D32" s="3">
        <f>Table1[[#This Row],[Cost]]/$H$1</f>
        <v>6.3</v>
      </c>
      <c r="E32" s="3">
        <f>Table1[[#This Row],[Percent of Total]]*$H$3</f>
        <v>50400</v>
      </c>
    </row>
    <row r="33" spans="1:5" x14ac:dyDescent="0.25">
      <c r="A33" t="s">
        <v>64</v>
      </c>
      <c r="B33" t="s">
        <v>65</v>
      </c>
      <c r="C33" s="1">
        <v>3.5000000000000003E-2</v>
      </c>
      <c r="D33" s="3">
        <f>Table1[[#This Row],[Cost]]/$H$1</f>
        <v>7.8750000000000009</v>
      </c>
      <c r="E33" s="3">
        <f>Table1[[#This Row],[Percent of Total]]*$H$3</f>
        <v>63000.000000000007</v>
      </c>
    </row>
    <row r="34" spans="1:5" x14ac:dyDescent="0.25">
      <c r="A34" t="s">
        <v>66</v>
      </c>
      <c r="B34" t="s">
        <v>67</v>
      </c>
      <c r="C34" s="1">
        <v>3.2000000000000001E-2</v>
      </c>
      <c r="D34" s="3">
        <f>Table1[[#This Row],[Cost]]/$H$1</f>
        <v>7.2</v>
      </c>
      <c r="E34" s="3">
        <f>Table1[[#This Row],[Percent of Total]]*$H$3</f>
        <v>57600</v>
      </c>
    </row>
    <row r="35" spans="1:5" x14ac:dyDescent="0.25">
      <c r="A35" t="s">
        <v>68</v>
      </c>
      <c r="B35" t="s">
        <v>69</v>
      </c>
      <c r="C35" s="1">
        <v>3.2000000000000001E-2</v>
      </c>
      <c r="D35" s="3">
        <f>Table1[[#This Row],[Cost]]/$H$1</f>
        <v>7.2</v>
      </c>
      <c r="E35" s="3">
        <f>Table1[[#This Row],[Percent of Total]]*$H$3</f>
        <v>57600</v>
      </c>
    </row>
    <row r="36" spans="1:5" x14ac:dyDescent="0.25">
      <c r="A36" t="s">
        <v>70</v>
      </c>
      <c r="B36" t="s">
        <v>71</v>
      </c>
      <c r="C36" s="1">
        <v>1.7999999999999999E-2</v>
      </c>
      <c r="D36" s="3">
        <f>Table1[[#This Row],[Cost]]/$H$1</f>
        <v>4.05</v>
      </c>
      <c r="E36" s="3">
        <f>Table1[[#This Row],[Percent of Total]]*$H$3</f>
        <v>32399.999999999996</v>
      </c>
    </row>
    <row r="37" spans="1:5" x14ac:dyDescent="0.25">
      <c r="A37" t="s">
        <v>72</v>
      </c>
      <c r="B37" t="s">
        <v>73</v>
      </c>
      <c r="C37" s="1">
        <v>1.2E-2</v>
      </c>
      <c r="D37" s="3">
        <f>Table1[[#This Row],[Cost]]/$H$1</f>
        <v>2.7</v>
      </c>
      <c r="E37" s="3">
        <f>Table1[[#This Row],[Percent of Total]]*$H$3</f>
        <v>21600</v>
      </c>
    </row>
    <row r="38" spans="1:5" x14ac:dyDescent="0.25">
      <c r="A38" t="s">
        <v>74</v>
      </c>
      <c r="B38" t="s">
        <v>75</v>
      </c>
      <c r="C38" s="1">
        <v>1.2E-2</v>
      </c>
      <c r="D38" s="3">
        <f>Table1[[#This Row],[Cost]]/$H$1</f>
        <v>2.7</v>
      </c>
      <c r="E38" s="3">
        <f>Table1[[#This Row],[Percent of Total]]*$H$3</f>
        <v>21600</v>
      </c>
    </row>
    <row r="39" spans="1:5" x14ac:dyDescent="0.25">
      <c r="A39" t="s">
        <v>76</v>
      </c>
      <c r="B39" t="s">
        <v>77</v>
      </c>
      <c r="C39" s="1">
        <v>2.1999999999999999E-2</v>
      </c>
      <c r="D39" s="3">
        <f>Table1[[#This Row],[Cost]]/$H$1</f>
        <v>4.95</v>
      </c>
      <c r="E39" s="3">
        <f>Table1[[#This Row],[Percent of Total]]*$H$3</f>
        <v>39600</v>
      </c>
    </row>
    <row r="40" spans="1:5" x14ac:dyDescent="0.25">
      <c r="A40" t="s">
        <v>78</v>
      </c>
      <c r="B40" t="s">
        <v>79</v>
      </c>
      <c r="C40" s="1">
        <v>0</v>
      </c>
      <c r="D40" s="3">
        <f>Table1[[#This Row],[Cost]]/$H$1</f>
        <v>0</v>
      </c>
      <c r="E40" s="3">
        <f>Table1[[#This Row],[Percent of Total]]*$H$3</f>
        <v>0</v>
      </c>
    </row>
    <row r="41" spans="1:5" x14ac:dyDescent="0.25">
      <c r="A41" t="s">
        <v>80</v>
      </c>
      <c r="B41" t="s">
        <v>81</v>
      </c>
      <c r="C41" s="1">
        <v>2.5000000000000001E-2</v>
      </c>
      <c r="D41" s="3">
        <f>Table1[[#This Row],[Cost]]/$H$1</f>
        <v>5.625</v>
      </c>
      <c r="E41" s="3">
        <f>Table1[[#This Row],[Percent of Total]]*$H$3</f>
        <v>45000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Table1[[#This Row],[Cost]]/$H$1</f>
        <v>0</v>
      </c>
      <c r="E42" s="3">
        <f>Table1[[#This Row],[Percent of Total]]*$H$3</f>
        <v>0</v>
      </c>
    </row>
    <row r="43" spans="1:5" x14ac:dyDescent="0.25">
      <c r="A43" t="s">
        <v>84</v>
      </c>
      <c r="C43" s="1">
        <f>SUBTOTAL(109,Table1[Percent of Total])</f>
        <v>1.0000000000000002</v>
      </c>
      <c r="D43" s="4">
        <f>SUBTOTAL(109,Table1[Cost per S.F.])</f>
        <v>225</v>
      </c>
      <c r="E43" s="4">
        <f>SUBTOTAL(109,Table1[Cost])</f>
        <v>1800000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CE297-87AB-4442-B186-D2C3F5B628C4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98.285156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0.04</v>
      </c>
      <c r="D2" t="s">
        <v>95</v>
      </c>
    </row>
    <row r="3" spans="1:4" x14ac:dyDescent="0.25">
      <c r="A3" t="s">
        <v>4</v>
      </c>
      <c r="B3" t="s">
        <v>5</v>
      </c>
      <c r="C3" s="1">
        <v>0</v>
      </c>
      <c r="D3" t="s">
        <v>96</v>
      </c>
    </row>
    <row r="4" spans="1:4" x14ac:dyDescent="0.25">
      <c r="A4" t="s">
        <v>6</v>
      </c>
      <c r="B4" t="s">
        <v>7</v>
      </c>
      <c r="C4" s="1">
        <v>6.3E-2</v>
      </c>
      <c r="D4" t="s">
        <v>97</v>
      </c>
    </row>
    <row r="5" spans="1:4" x14ac:dyDescent="0.25">
      <c r="A5" t="s">
        <v>8</v>
      </c>
      <c r="B5" t="s">
        <v>9</v>
      </c>
      <c r="C5" s="1">
        <v>7.0000000000000001E-3</v>
      </c>
      <c r="D5" t="s">
        <v>98</v>
      </c>
    </row>
    <row r="6" spans="1:4" x14ac:dyDescent="0.25">
      <c r="A6" t="s">
        <v>10</v>
      </c>
      <c r="B6" t="s">
        <v>11</v>
      </c>
      <c r="C6" s="1">
        <v>0.05</v>
      </c>
      <c r="D6" t="s">
        <v>99</v>
      </c>
    </row>
    <row r="7" spans="1:4" x14ac:dyDescent="0.25">
      <c r="A7" t="s">
        <v>12</v>
      </c>
      <c r="B7" t="s">
        <v>13</v>
      </c>
      <c r="C7" s="1">
        <v>8.0000000000000002E-3</v>
      </c>
      <c r="D7" t="s">
        <v>100</v>
      </c>
    </row>
    <row r="8" spans="1:4" x14ac:dyDescent="0.25">
      <c r="A8" t="s">
        <v>14</v>
      </c>
      <c r="B8" t="s">
        <v>15</v>
      </c>
      <c r="C8" s="1">
        <v>7.0000000000000007E-2</v>
      </c>
      <c r="D8" t="s">
        <v>101</v>
      </c>
    </row>
    <row r="9" spans="1:4" x14ac:dyDescent="0.25">
      <c r="A9" t="s">
        <v>16</v>
      </c>
      <c r="B9" t="s">
        <v>17</v>
      </c>
      <c r="C9" s="1">
        <v>1.4999999999999999E-2</v>
      </c>
      <c r="D9" t="s">
        <v>102</v>
      </c>
    </row>
    <row r="10" spans="1:4" x14ac:dyDescent="0.25">
      <c r="A10" t="s">
        <v>18</v>
      </c>
      <c r="B10" t="s">
        <v>19</v>
      </c>
      <c r="C10" s="1">
        <v>0.03</v>
      </c>
      <c r="D10" t="s">
        <v>103</v>
      </c>
    </row>
    <row r="11" spans="1:4" x14ac:dyDescent="0.25">
      <c r="A11" t="s">
        <v>20</v>
      </c>
      <c r="B11" t="s">
        <v>21</v>
      </c>
      <c r="C11" s="1">
        <v>4.4999999999999998E-2</v>
      </c>
      <c r="D11" t="s">
        <v>104</v>
      </c>
    </row>
    <row r="12" spans="1:4" x14ac:dyDescent="0.25">
      <c r="A12" t="s">
        <v>22</v>
      </c>
      <c r="B12" t="s">
        <v>23</v>
      </c>
      <c r="C12" s="1">
        <v>8.0000000000000002E-3</v>
      </c>
      <c r="D12" t="s">
        <v>105</v>
      </c>
    </row>
    <row r="13" spans="1:4" x14ac:dyDescent="0.25">
      <c r="A13" t="s">
        <v>24</v>
      </c>
      <c r="B13" t="s">
        <v>25</v>
      </c>
      <c r="C13" s="1">
        <v>0.04</v>
      </c>
      <c r="D13" t="s">
        <v>106</v>
      </c>
    </row>
    <row r="14" spans="1:4" x14ac:dyDescent="0.25">
      <c r="A14" t="s">
        <v>26</v>
      </c>
      <c r="B14" t="s">
        <v>27</v>
      </c>
      <c r="C14" s="1">
        <v>1.7999999999999999E-2</v>
      </c>
      <c r="D14" t="s">
        <v>107</v>
      </c>
    </row>
    <row r="15" spans="1:4" x14ac:dyDescent="0.25">
      <c r="A15" t="s">
        <v>28</v>
      </c>
      <c r="B15" t="s">
        <v>29</v>
      </c>
      <c r="C15" s="1">
        <v>1.7999999999999999E-2</v>
      </c>
      <c r="D15" t="s">
        <v>108</v>
      </c>
    </row>
    <row r="16" spans="1:4" x14ac:dyDescent="0.25">
      <c r="A16" t="s">
        <v>30</v>
      </c>
      <c r="B16" t="s">
        <v>31</v>
      </c>
      <c r="C16" s="1">
        <v>2.5000000000000001E-2</v>
      </c>
      <c r="D16" t="s">
        <v>109</v>
      </c>
    </row>
    <row r="17" spans="1:4" x14ac:dyDescent="0.25">
      <c r="A17" t="s">
        <v>32</v>
      </c>
      <c r="B17" t="s">
        <v>33</v>
      </c>
      <c r="C17" s="1">
        <v>2.5000000000000001E-2</v>
      </c>
      <c r="D17" t="s">
        <v>110</v>
      </c>
    </row>
    <row r="18" spans="1:4" x14ac:dyDescent="0.25">
      <c r="A18" t="s">
        <v>34</v>
      </c>
      <c r="B18" t="s">
        <v>35</v>
      </c>
      <c r="C18" s="1">
        <v>1.4999999999999999E-2</v>
      </c>
      <c r="D18" t="s">
        <v>111</v>
      </c>
    </row>
    <row r="19" spans="1:4" x14ac:dyDescent="0.25">
      <c r="A19" t="s">
        <v>36</v>
      </c>
      <c r="B19" t="s">
        <v>37</v>
      </c>
      <c r="C19" s="1">
        <v>3.0000000000000001E-3</v>
      </c>
      <c r="D19" t="s">
        <v>112</v>
      </c>
    </row>
    <row r="20" spans="1:4" x14ac:dyDescent="0.25">
      <c r="A20" t="s">
        <v>38</v>
      </c>
      <c r="B20" t="s">
        <v>39</v>
      </c>
      <c r="C20" s="1">
        <v>2.3E-2</v>
      </c>
      <c r="D20" t="s">
        <v>113</v>
      </c>
    </row>
    <row r="21" spans="1:4" x14ac:dyDescent="0.25">
      <c r="A21" t="s">
        <v>40</v>
      </c>
      <c r="B21" t="s">
        <v>41</v>
      </c>
      <c r="C21" s="1">
        <v>1.7000000000000001E-2</v>
      </c>
      <c r="D21" t="s">
        <v>114</v>
      </c>
    </row>
    <row r="22" spans="1:4" x14ac:dyDescent="0.25">
      <c r="A22" t="s">
        <v>42</v>
      </c>
      <c r="B22" t="s">
        <v>43</v>
      </c>
      <c r="C22" s="1">
        <v>2.5000000000000001E-2</v>
      </c>
      <c r="D22" t="s">
        <v>115</v>
      </c>
    </row>
    <row r="23" spans="1:4" x14ac:dyDescent="0.25">
      <c r="A23" t="s">
        <v>44</v>
      </c>
      <c r="B23" t="s">
        <v>45</v>
      </c>
      <c r="C23" s="1">
        <v>1.2E-2</v>
      </c>
      <c r="D23" t="s">
        <v>116</v>
      </c>
    </row>
    <row r="24" spans="1:4" x14ac:dyDescent="0.25">
      <c r="A24" t="s">
        <v>46</v>
      </c>
      <c r="B24" t="s">
        <v>47</v>
      </c>
      <c r="C24" s="1">
        <v>3.5499999999999997E-2</v>
      </c>
      <c r="D24" t="s">
        <v>117</v>
      </c>
    </row>
    <row r="25" spans="1:4" x14ac:dyDescent="0.25">
      <c r="A25" t="s">
        <v>48</v>
      </c>
      <c r="B25" t="s">
        <v>49</v>
      </c>
      <c r="C25" s="1">
        <v>8.0000000000000002E-3</v>
      </c>
      <c r="D25" t="s">
        <v>118</v>
      </c>
    </row>
    <row r="26" spans="1:4" x14ac:dyDescent="0.25">
      <c r="A26" t="s">
        <v>50</v>
      </c>
      <c r="B26" t="s">
        <v>51</v>
      </c>
      <c r="C26" s="1">
        <v>4.0500000000000001E-2</v>
      </c>
      <c r="D26" t="s">
        <v>119</v>
      </c>
    </row>
    <row r="27" spans="1:4" x14ac:dyDescent="0.25">
      <c r="A27" t="s">
        <v>52</v>
      </c>
      <c r="B27" t="s">
        <v>53</v>
      </c>
      <c r="C27" s="1">
        <v>0.01</v>
      </c>
      <c r="D27" t="s">
        <v>120</v>
      </c>
    </row>
    <row r="28" spans="1:4" x14ac:dyDescent="0.25">
      <c r="A28" t="s">
        <v>54</v>
      </c>
      <c r="B28" t="s">
        <v>55</v>
      </c>
      <c r="C28" s="1">
        <v>3.95E-2</v>
      </c>
      <c r="D28" t="s">
        <v>121</v>
      </c>
    </row>
    <row r="29" spans="1:4" x14ac:dyDescent="0.25">
      <c r="A29" t="s">
        <v>56</v>
      </c>
      <c r="B29" t="s">
        <v>57</v>
      </c>
      <c r="C29" s="1">
        <v>0.02</v>
      </c>
      <c r="D29" t="s">
        <v>122</v>
      </c>
    </row>
    <row r="30" spans="1:4" x14ac:dyDescent="0.25">
      <c r="A30" t="s">
        <v>58</v>
      </c>
      <c r="B30" t="s">
        <v>59</v>
      </c>
      <c r="C30" s="1">
        <v>4.5499999999999999E-2</v>
      </c>
      <c r="D30" t="s">
        <v>123</v>
      </c>
    </row>
    <row r="31" spans="1:4" x14ac:dyDescent="0.25">
      <c r="A31" t="s">
        <v>60</v>
      </c>
      <c r="B31" t="s">
        <v>61</v>
      </c>
      <c r="C31" s="1">
        <v>2.8000000000000001E-2</v>
      </c>
      <c r="D31" t="s">
        <v>124</v>
      </c>
    </row>
    <row r="32" spans="1:4" x14ac:dyDescent="0.25">
      <c r="A32" t="s">
        <v>62</v>
      </c>
      <c r="B32" t="s">
        <v>63</v>
      </c>
      <c r="C32" s="1">
        <v>2.8000000000000001E-2</v>
      </c>
      <c r="D32" t="s">
        <v>125</v>
      </c>
    </row>
    <row r="33" spans="1:4" x14ac:dyDescent="0.25">
      <c r="A33" t="s">
        <v>64</v>
      </c>
      <c r="B33" t="s">
        <v>65</v>
      </c>
      <c r="C33" s="1">
        <v>3.5000000000000003E-2</v>
      </c>
      <c r="D33" t="s">
        <v>126</v>
      </c>
    </row>
    <row r="34" spans="1:4" x14ac:dyDescent="0.25">
      <c r="A34" t="s">
        <v>66</v>
      </c>
      <c r="B34" t="s">
        <v>67</v>
      </c>
      <c r="C34" s="1">
        <v>3.2000000000000001E-2</v>
      </c>
      <c r="D34" t="s">
        <v>127</v>
      </c>
    </row>
    <row r="35" spans="1:4" x14ac:dyDescent="0.25">
      <c r="A35" t="s">
        <v>68</v>
      </c>
      <c r="B35" t="s">
        <v>69</v>
      </c>
      <c r="C35" s="1">
        <v>3.2000000000000001E-2</v>
      </c>
      <c r="D35" t="s">
        <v>128</v>
      </c>
    </row>
    <row r="36" spans="1:4" x14ac:dyDescent="0.25">
      <c r="A36" t="s">
        <v>70</v>
      </c>
      <c r="B36" t="s">
        <v>71</v>
      </c>
      <c r="C36" s="1">
        <v>1.7999999999999999E-2</v>
      </c>
      <c r="D36" t="s">
        <v>129</v>
      </c>
    </row>
    <row r="37" spans="1:4" x14ac:dyDescent="0.25">
      <c r="A37" t="s">
        <v>72</v>
      </c>
      <c r="B37" t="s">
        <v>73</v>
      </c>
      <c r="C37" s="1">
        <v>1.2E-2</v>
      </c>
      <c r="D37" t="s">
        <v>130</v>
      </c>
    </row>
    <row r="38" spans="1:4" x14ac:dyDescent="0.25">
      <c r="A38" t="s">
        <v>74</v>
      </c>
      <c r="B38" t="s">
        <v>75</v>
      </c>
      <c r="C38" s="1">
        <v>1.2E-2</v>
      </c>
      <c r="D38" t="s">
        <v>131</v>
      </c>
    </row>
    <row r="39" spans="1:4" x14ac:dyDescent="0.25">
      <c r="A39" t="s">
        <v>76</v>
      </c>
      <c r="B39" t="s">
        <v>77</v>
      </c>
      <c r="C39" s="1">
        <v>2.1999999999999999E-2</v>
      </c>
      <c r="D39" t="s">
        <v>132</v>
      </c>
    </row>
    <row r="40" spans="1:4" x14ac:dyDescent="0.25">
      <c r="A40" t="s">
        <v>78</v>
      </c>
      <c r="B40" t="s">
        <v>79</v>
      </c>
      <c r="C40" s="1">
        <v>0</v>
      </c>
      <c r="D40" t="s">
        <v>133</v>
      </c>
    </row>
    <row r="41" spans="1:4" x14ac:dyDescent="0.25">
      <c r="A41" t="s">
        <v>80</v>
      </c>
      <c r="B41" t="s">
        <v>81</v>
      </c>
      <c r="C41" s="1">
        <v>2.5000000000000001E-2</v>
      </c>
      <c r="D41" t="s">
        <v>134</v>
      </c>
    </row>
    <row r="42" spans="1:4" x14ac:dyDescent="0.25">
      <c r="A42" t="s">
        <v>82</v>
      </c>
      <c r="B42" t="s">
        <v>83</v>
      </c>
      <c r="C42" s="1">
        <v>0</v>
      </c>
      <c r="D42" t="s">
        <v>135</v>
      </c>
    </row>
    <row r="43" spans="1:4" x14ac:dyDescent="0.25">
      <c r="A43" t="s">
        <v>84</v>
      </c>
      <c r="C43" s="1">
        <f>SUBTOTAL(109,Table13[Percentage of Total])</f>
        <v>1.0000000000000002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Vehicle Repair Garage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2025-11-19T12:47:26Z</dcterms:created>
  <dcterms:modified xsi:type="dcterms:W3CDTF">2025-12-02T16:57:49Z</dcterms:modified>
</cp:coreProperties>
</file>